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nszewczyk\Desktop\Procedura\Postępowania 2026\1. Postępowania\3. Dostawa części do instalacji mułu węglowego\SWZ\"/>
    </mc:Choice>
  </mc:AlternateContent>
  <xr:revisionPtr revIDLastSave="0" documentId="13_ncr:1_{8C605924-4BAD-4ECD-8112-C952F04593EF}" xr6:coauthVersionLast="47" xr6:coauthVersionMax="47" xr10:uidLastSave="{00000000-0000-0000-0000-000000000000}"/>
  <bookViews>
    <workbookView xWindow="-120" yWindow="-120" windowWidth="29040" windowHeight="15720" xr2:uid="{B5955277-C246-4860-AF58-A50FCDCB9C15}"/>
  </bookViews>
  <sheets>
    <sheet name="Formularz wyceny" sheetId="1" r:id="rId1"/>
  </sheets>
  <definedNames>
    <definedName name="_xlnm._FilterDatabase" localSheetId="0" hidden="1">'Formularz wyceny'!$C$1:$C$22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  <c r="G4" i="1"/>
  <c r="G3" i="1"/>
  <c r="G12" i="1"/>
  <c r="G8" i="1"/>
  <c r="G20" i="1"/>
  <c r="G14" i="1"/>
  <c r="G10" i="1"/>
  <c r="G11" i="1"/>
  <c r="G9" i="1"/>
  <c r="G21" i="1"/>
  <c r="G18" i="1"/>
  <c r="G17" i="1"/>
  <c r="G19" i="1"/>
  <c r="G13" i="1"/>
  <c r="G15" i="1"/>
  <c r="G16" i="1"/>
  <c r="G22" i="1" l="1"/>
</calcChain>
</file>

<file path=xl/sharedStrings.xml><?xml version="1.0" encoding="utf-8"?>
<sst xmlns="http://schemas.openxmlformats.org/spreadsheetml/2006/main" count="66" uniqueCount="49">
  <si>
    <t>Nr poz.</t>
  </si>
  <si>
    <t>Opis pozycji</t>
  </si>
  <si>
    <t>szt</t>
  </si>
  <si>
    <t>kpl</t>
  </si>
  <si>
    <t>Jm</t>
  </si>
  <si>
    <t>Lp</t>
  </si>
  <si>
    <t>340-746-014-0</t>
  </si>
  <si>
    <t>SIŁOWNIK HYDRAULICZNY 1000x140x80mm RYS.15122-9801 POMPA KOS 1080</t>
  </si>
  <si>
    <t>340-746-197-0</t>
  </si>
  <si>
    <t>SIŁOWNIK HYDRAULICZNY FI 60-160MM KAT.262840008 POMPA KOS 1080</t>
  </si>
  <si>
    <t>340-746-242-0</t>
  </si>
  <si>
    <t>KOMPLET USZCZELNIEŃ SIŁOWNIKA HYDRAULICZNEGO 1000-140/80 KAT.277640002 POMPA KOS 1080</t>
  </si>
  <si>
    <t>340-746-325-0</t>
  </si>
  <si>
    <t>TŁOK KAT.235165008  POMPA KOS 1080</t>
  </si>
  <si>
    <t>340-746-335-0</t>
  </si>
  <si>
    <t>DRĄŻEK TŁOKA KAT.252638000  POMPA KOS 1080</t>
  </si>
  <si>
    <t>340-746-326-0</t>
  </si>
  <si>
    <t>TŁOK ROBOCZY DN280 KAT.253758002 POMPA KOS 1080</t>
  </si>
  <si>
    <t>340-746-101-0</t>
  </si>
  <si>
    <t>S-RURA S2018VN KAT.252401004 POMPA KOS 1080</t>
  </si>
  <si>
    <t>340-746-158-0</t>
  </si>
  <si>
    <t>TULEJA ZUŻYWALNA KAT.400494  POMPA KOS 1080</t>
  </si>
  <si>
    <t>340-746-352-0</t>
  </si>
  <si>
    <t>PIERŚCIEŃ POŚREDNI KAT.229836000  POMPA KOS 1080</t>
  </si>
  <si>
    <t>340-726-290-0</t>
  </si>
  <si>
    <t>SIŁOWNIK HYDRAULICZNY 1000x110x63mm  POMPA KOS 1070</t>
  </si>
  <si>
    <t>340-746-209-0</t>
  </si>
  <si>
    <t>PODKŁADKA STOŻKOWA KAT.275694005  POMPA KOS 1080</t>
  </si>
  <si>
    <t>340-746-245-0</t>
  </si>
  <si>
    <t>ZESTAW USZCZELNIEŃ SIŁOWNIKA 1000-110/63 POMPA KOS 1070</t>
  </si>
  <si>
    <t>340-726-240-0</t>
  </si>
  <si>
    <t>TŁOK SIŁOWNIKA KAT.235164009 POMPA KOS 1070</t>
  </si>
  <si>
    <t>340-726-241-0</t>
  </si>
  <si>
    <t>DRĄŻEK TŁOKA KAT.028232009 POMPA KOS 1070</t>
  </si>
  <si>
    <t>340-726-292-0</t>
  </si>
  <si>
    <t>TŁOK POPYCHAJĄCY KOMPLETNY FI 230mm NBR NR 251631008 POMPA KOS 1070</t>
  </si>
  <si>
    <t>340-726-325-0</t>
  </si>
  <si>
    <t>S-RURA TYP S2015VNY POMPA KOS 1070</t>
  </si>
  <si>
    <t>340-726-328-0</t>
  </si>
  <si>
    <t>TULEJA ZUŻYWALNA 255406006 POMPA KOS 1070</t>
  </si>
  <si>
    <t>340-726-243-0</t>
  </si>
  <si>
    <t>PIERŚCIEŃ POŚREDNI KAT.252200001 POMPA KOS 1070</t>
  </si>
  <si>
    <t>340-726-245-0</t>
  </si>
  <si>
    <t>PIERŚCIEŃ ODLEGŁOŚ KAT.269671005 POMPA KOS 1070</t>
  </si>
  <si>
    <t>ilość</t>
  </si>
  <si>
    <t>Razem:</t>
  </si>
  <si>
    <t>7(5*6)</t>
  </si>
  <si>
    <t>Cena jedn.
Netto
[PLN]</t>
  </si>
  <si>
    <t>Wartosć
netto
[PLN]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</si>
</sst>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sz val="11"/>
      <color rgb="FF9C0006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2" applyNumberFormat="0" applyAlignment="0" applyProtection="0"/>
    <xf numFmtId="0" fontId="4" fillId="27" borderId="3" applyNumberFormat="0" applyAlignment="0" applyProtection="0"/>
    <xf numFmtId="0" fontId="5" fillId="28" borderId="0" applyNumberFormat="0" applyBorder="0" applyAlignment="0" applyProtection="0"/>
    <xf numFmtId="0" fontId="6" fillId="0" borderId="4" applyNumberFormat="0" applyFill="0" applyAlignment="0" applyProtection="0"/>
    <xf numFmtId="0" fontId="7" fillId="29" borderId="5" applyNumberFormat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0" applyNumberFormat="0" applyBorder="0" applyAlignment="0" applyProtection="0"/>
    <xf numFmtId="0" fontId="12" fillId="27" borderId="2" applyNumberFormat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31" borderId="10" applyNumberFormat="0" applyFont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9" fontId="0" fillId="0" borderId="0" xfId="0" applyNumberFormat="1"/>
    <xf numFmtId="4" fontId="0" fillId="0" borderId="0" xfId="0" applyNumberFormat="1"/>
    <xf numFmtId="0" fontId="19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2" fontId="18" fillId="0" borderId="1" xfId="0" applyNumberFormat="1" applyFont="1" applyBorder="1"/>
    <xf numFmtId="2" fontId="20" fillId="0" borderId="1" xfId="0" applyNumberFormat="1" applyFont="1" applyBorder="1"/>
    <xf numFmtId="0" fontId="20" fillId="33" borderId="1" xfId="0" applyFont="1" applyFill="1" applyBorder="1" applyAlignment="1">
      <alignment horizontal="center" vertical="center"/>
    </xf>
    <xf numFmtId="0" fontId="20" fillId="33" borderId="1" xfId="0" applyFont="1" applyFill="1" applyBorder="1" applyAlignment="1">
      <alignment horizontal="center" vertical="center" wrapText="1"/>
    </xf>
    <xf numFmtId="2" fontId="20" fillId="33" borderId="1" xfId="0" applyNumberFormat="1" applyFont="1" applyFill="1" applyBorder="1" applyAlignment="1">
      <alignment horizontal="center" vertical="center" wrapText="1"/>
    </xf>
    <xf numFmtId="0" fontId="21" fillId="33" borderId="1" xfId="0" applyFont="1" applyFill="1" applyBorder="1" applyAlignment="1">
      <alignment horizontal="center" vertical="center"/>
    </xf>
    <xf numFmtId="0" fontId="21" fillId="33" borderId="1" xfId="0" applyFont="1" applyFill="1" applyBorder="1" applyAlignment="1">
      <alignment horizontal="center" vertical="center" wrapText="1"/>
    </xf>
    <xf numFmtId="2" fontId="21" fillId="33" borderId="1" xfId="0" applyNumberFormat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5F56B-32C3-46B2-B3AD-7EE4F180E7A9}">
  <dimension ref="A1:K22"/>
  <sheetViews>
    <sheetView tabSelected="1" zoomScaleNormal="100" workbookViewId="0">
      <selection activeCell="M14" sqref="M14"/>
    </sheetView>
  </sheetViews>
  <sheetFormatPr defaultRowHeight="15" x14ac:dyDescent="0.25"/>
  <cols>
    <col min="1" max="1" width="3.85546875" bestFit="1" customWidth="1"/>
    <col min="2" max="2" width="12.7109375" style="1" bestFit="1" customWidth="1"/>
    <col min="3" max="3" width="85.28515625" bestFit="1" customWidth="1"/>
    <col min="4" max="4" width="8.7109375" style="1"/>
    <col min="5" max="5" width="12.140625" style="1" customWidth="1"/>
    <col min="6" max="6" width="12.140625" style="3" customWidth="1"/>
    <col min="7" max="7" width="12.5703125" style="2" customWidth="1"/>
    <col min="9" max="9" width="14.7109375" style="5" customWidth="1"/>
    <col min="10" max="10" width="10" style="5" customWidth="1"/>
  </cols>
  <sheetData>
    <row r="1" spans="1:8" ht="36" x14ac:dyDescent="0.25">
      <c r="A1" s="11" t="s">
        <v>5</v>
      </c>
      <c r="B1" s="11" t="s">
        <v>0</v>
      </c>
      <c r="C1" s="11" t="s">
        <v>1</v>
      </c>
      <c r="D1" s="11" t="s">
        <v>4</v>
      </c>
      <c r="E1" s="12" t="s">
        <v>44</v>
      </c>
      <c r="F1" s="13" t="s">
        <v>47</v>
      </c>
      <c r="G1" s="13" t="s">
        <v>48</v>
      </c>
    </row>
    <row r="2" spans="1:8" x14ac:dyDescent="0.25">
      <c r="A2" s="14">
        <v>1</v>
      </c>
      <c r="B2" s="14">
        <v>2</v>
      </c>
      <c r="C2" s="14">
        <v>3</v>
      </c>
      <c r="D2" s="14">
        <v>4</v>
      </c>
      <c r="E2" s="15">
        <v>5</v>
      </c>
      <c r="F2" s="14">
        <v>6</v>
      </c>
      <c r="G2" s="16" t="s">
        <v>46</v>
      </c>
    </row>
    <row r="3" spans="1:8" x14ac:dyDescent="0.25">
      <c r="A3" s="6">
        <v>1</v>
      </c>
      <c r="B3" s="8" t="s">
        <v>6</v>
      </c>
      <c r="C3" s="7" t="s">
        <v>7</v>
      </c>
      <c r="D3" s="8" t="s">
        <v>2</v>
      </c>
      <c r="E3" s="8">
        <v>1</v>
      </c>
      <c r="F3" s="9"/>
      <c r="G3" s="9">
        <f t="shared" ref="G3:G21" si="0">E3*F3</f>
        <v>0</v>
      </c>
      <c r="H3" s="4"/>
    </row>
    <row r="4" spans="1:8" x14ac:dyDescent="0.25">
      <c r="A4" s="6">
        <v>2</v>
      </c>
      <c r="B4" s="8" t="s">
        <v>8</v>
      </c>
      <c r="C4" s="7" t="s">
        <v>9</v>
      </c>
      <c r="D4" s="8" t="s">
        <v>2</v>
      </c>
      <c r="E4" s="8">
        <v>4</v>
      </c>
      <c r="F4" s="9"/>
      <c r="G4" s="9">
        <f t="shared" si="0"/>
        <v>0</v>
      </c>
      <c r="H4" s="4"/>
    </row>
    <row r="5" spans="1:8" x14ac:dyDescent="0.25">
      <c r="A5" s="6">
        <v>3</v>
      </c>
      <c r="B5" s="8" t="s">
        <v>10</v>
      </c>
      <c r="C5" s="7" t="s">
        <v>11</v>
      </c>
      <c r="D5" s="8" t="s">
        <v>3</v>
      </c>
      <c r="E5" s="8">
        <v>2</v>
      </c>
      <c r="F5" s="9"/>
      <c r="G5" s="9">
        <f t="shared" si="0"/>
        <v>0</v>
      </c>
      <c r="H5" s="4"/>
    </row>
    <row r="6" spans="1:8" x14ac:dyDescent="0.25">
      <c r="A6" s="6">
        <v>4</v>
      </c>
      <c r="B6" s="8" t="s">
        <v>12</v>
      </c>
      <c r="C6" s="7" t="s">
        <v>13</v>
      </c>
      <c r="D6" s="8" t="s">
        <v>2</v>
      </c>
      <c r="E6" s="8">
        <v>1</v>
      </c>
      <c r="F6" s="9"/>
      <c r="G6" s="9">
        <f t="shared" si="0"/>
        <v>0</v>
      </c>
      <c r="H6" s="4"/>
    </row>
    <row r="7" spans="1:8" x14ac:dyDescent="0.25">
      <c r="A7" s="6">
        <v>5</v>
      </c>
      <c r="B7" s="8" t="s">
        <v>14</v>
      </c>
      <c r="C7" s="7" t="s">
        <v>15</v>
      </c>
      <c r="D7" s="8" t="s">
        <v>2</v>
      </c>
      <c r="E7" s="8">
        <v>1</v>
      </c>
      <c r="F7" s="9"/>
      <c r="G7" s="9">
        <f t="shared" si="0"/>
        <v>0</v>
      </c>
      <c r="H7" s="4"/>
    </row>
    <row r="8" spans="1:8" x14ac:dyDescent="0.25">
      <c r="A8" s="6">
        <v>6</v>
      </c>
      <c r="B8" s="8" t="s">
        <v>16</v>
      </c>
      <c r="C8" s="7" t="s">
        <v>17</v>
      </c>
      <c r="D8" s="8" t="s">
        <v>2</v>
      </c>
      <c r="E8" s="8">
        <v>4</v>
      </c>
      <c r="F8" s="9"/>
      <c r="G8" s="9">
        <f t="shared" si="0"/>
        <v>0</v>
      </c>
      <c r="H8" s="4"/>
    </row>
    <row r="9" spans="1:8" x14ac:dyDescent="0.25">
      <c r="A9" s="6">
        <v>7</v>
      </c>
      <c r="B9" s="8" t="s">
        <v>18</v>
      </c>
      <c r="C9" s="7" t="s">
        <v>19</v>
      </c>
      <c r="D9" s="8" t="s">
        <v>2</v>
      </c>
      <c r="E9" s="8">
        <v>2</v>
      </c>
      <c r="F9" s="9"/>
      <c r="G9" s="9">
        <f t="shared" si="0"/>
        <v>0</v>
      </c>
      <c r="H9" s="4"/>
    </row>
    <row r="10" spans="1:8" x14ac:dyDescent="0.25">
      <c r="A10" s="6">
        <v>8</v>
      </c>
      <c r="B10" s="8" t="s">
        <v>20</v>
      </c>
      <c r="C10" s="7" t="s">
        <v>21</v>
      </c>
      <c r="D10" s="8" t="s">
        <v>2</v>
      </c>
      <c r="E10" s="8">
        <v>1</v>
      </c>
      <c r="F10" s="9"/>
      <c r="G10" s="9">
        <f t="shared" si="0"/>
        <v>0</v>
      </c>
      <c r="H10" s="4"/>
    </row>
    <row r="11" spans="1:8" x14ac:dyDescent="0.25">
      <c r="A11" s="6">
        <v>9</v>
      </c>
      <c r="B11" s="8" t="s">
        <v>22</v>
      </c>
      <c r="C11" s="7" t="s">
        <v>23</v>
      </c>
      <c r="D11" s="8" t="s">
        <v>2</v>
      </c>
      <c r="E11" s="8">
        <v>4</v>
      </c>
      <c r="F11" s="9"/>
      <c r="G11" s="9">
        <f t="shared" si="0"/>
        <v>0</v>
      </c>
      <c r="H11" s="4"/>
    </row>
    <row r="12" spans="1:8" x14ac:dyDescent="0.25">
      <c r="A12" s="6">
        <v>10</v>
      </c>
      <c r="B12" s="8" t="s">
        <v>26</v>
      </c>
      <c r="C12" s="7" t="s">
        <v>27</v>
      </c>
      <c r="D12" s="8" t="s">
        <v>2</v>
      </c>
      <c r="E12" s="8">
        <v>8</v>
      </c>
      <c r="F12" s="9"/>
      <c r="G12" s="9">
        <f t="shared" si="0"/>
        <v>0</v>
      </c>
      <c r="H12" s="4"/>
    </row>
    <row r="13" spans="1:8" x14ac:dyDescent="0.25">
      <c r="A13" s="6">
        <v>11</v>
      </c>
      <c r="B13" s="8" t="s">
        <v>24</v>
      </c>
      <c r="C13" s="7" t="s">
        <v>25</v>
      </c>
      <c r="D13" s="8" t="s">
        <v>2</v>
      </c>
      <c r="E13" s="8">
        <v>1</v>
      </c>
      <c r="F13" s="9"/>
      <c r="G13" s="9">
        <f t="shared" si="0"/>
        <v>0</v>
      </c>
      <c r="H13" s="4"/>
    </row>
    <row r="14" spans="1:8" x14ac:dyDescent="0.25">
      <c r="A14" s="6">
        <v>12</v>
      </c>
      <c r="B14" s="8" t="s">
        <v>28</v>
      </c>
      <c r="C14" s="7" t="s">
        <v>29</v>
      </c>
      <c r="D14" s="8" t="s">
        <v>2</v>
      </c>
      <c r="E14" s="8">
        <v>2</v>
      </c>
      <c r="F14" s="9"/>
      <c r="G14" s="9">
        <f t="shared" si="0"/>
        <v>0</v>
      </c>
      <c r="H14" s="4"/>
    </row>
    <row r="15" spans="1:8" x14ac:dyDescent="0.25">
      <c r="A15" s="6">
        <v>13</v>
      </c>
      <c r="B15" s="8" t="s">
        <v>30</v>
      </c>
      <c r="C15" s="7" t="s">
        <v>31</v>
      </c>
      <c r="D15" s="8" t="s">
        <v>2</v>
      </c>
      <c r="E15" s="8">
        <v>1</v>
      </c>
      <c r="F15" s="9"/>
      <c r="G15" s="9">
        <f t="shared" si="0"/>
        <v>0</v>
      </c>
      <c r="H15" s="4"/>
    </row>
    <row r="16" spans="1:8" x14ac:dyDescent="0.25">
      <c r="A16" s="6">
        <v>14</v>
      </c>
      <c r="B16" s="8" t="s">
        <v>32</v>
      </c>
      <c r="C16" s="7" t="s">
        <v>33</v>
      </c>
      <c r="D16" s="8" t="s">
        <v>2</v>
      </c>
      <c r="E16" s="8">
        <v>1</v>
      </c>
      <c r="F16" s="9"/>
      <c r="G16" s="9">
        <f t="shared" si="0"/>
        <v>0</v>
      </c>
      <c r="H16" s="4"/>
    </row>
    <row r="17" spans="1:11" x14ac:dyDescent="0.25">
      <c r="A17" s="6">
        <v>15</v>
      </c>
      <c r="B17" s="8" t="s">
        <v>34</v>
      </c>
      <c r="C17" s="7" t="s">
        <v>35</v>
      </c>
      <c r="D17" s="8" t="s">
        <v>2</v>
      </c>
      <c r="E17" s="8">
        <v>2</v>
      </c>
      <c r="F17" s="9"/>
      <c r="G17" s="9">
        <f t="shared" si="0"/>
        <v>0</v>
      </c>
      <c r="H17" s="4"/>
    </row>
    <row r="18" spans="1:11" x14ac:dyDescent="0.25">
      <c r="A18" s="6">
        <v>16</v>
      </c>
      <c r="B18" s="8" t="s">
        <v>36</v>
      </c>
      <c r="C18" s="7" t="s">
        <v>37</v>
      </c>
      <c r="D18" s="8" t="s">
        <v>2</v>
      </c>
      <c r="E18" s="8">
        <v>2</v>
      </c>
      <c r="F18" s="9"/>
      <c r="G18" s="9">
        <f t="shared" si="0"/>
        <v>0</v>
      </c>
      <c r="H18" s="4"/>
    </row>
    <row r="19" spans="1:11" x14ac:dyDescent="0.25">
      <c r="A19" s="6">
        <v>17</v>
      </c>
      <c r="B19" s="8" t="s">
        <v>38</v>
      </c>
      <c r="C19" s="7" t="s">
        <v>39</v>
      </c>
      <c r="D19" s="8" t="s">
        <v>2</v>
      </c>
      <c r="E19" s="8">
        <v>1</v>
      </c>
      <c r="F19" s="9"/>
      <c r="G19" s="9">
        <f t="shared" si="0"/>
        <v>0</v>
      </c>
      <c r="H19" s="4"/>
    </row>
    <row r="20" spans="1:11" x14ac:dyDescent="0.25">
      <c r="A20" s="6">
        <v>18</v>
      </c>
      <c r="B20" s="8" t="s">
        <v>40</v>
      </c>
      <c r="C20" s="7" t="s">
        <v>41</v>
      </c>
      <c r="D20" s="8" t="s">
        <v>2</v>
      </c>
      <c r="E20" s="8">
        <v>4</v>
      </c>
      <c r="F20" s="9"/>
      <c r="G20" s="9">
        <f t="shared" si="0"/>
        <v>0</v>
      </c>
      <c r="H20" s="4"/>
    </row>
    <row r="21" spans="1:11" x14ac:dyDescent="0.25">
      <c r="A21" s="6">
        <v>19</v>
      </c>
      <c r="B21" s="8" t="s">
        <v>42</v>
      </c>
      <c r="C21" s="7" t="s">
        <v>43</v>
      </c>
      <c r="D21" s="8" t="s">
        <v>2</v>
      </c>
      <c r="E21" s="8">
        <v>8</v>
      </c>
      <c r="F21" s="9"/>
      <c r="G21" s="9">
        <f t="shared" si="0"/>
        <v>0</v>
      </c>
      <c r="H21" s="4"/>
    </row>
    <row r="22" spans="1:11" x14ac:dyDescent="0.25">
      <c r="A22" s="17" t="s">
        <v>45</v>
      </c>
      <c r="B22" s="18"/>
      <c r="C22" s="18"/>
      <c r="D22" s="18"/>
      <c r="E22" s="18"/>
      <c r="F22" s="19"/>
      <c r="G22" s="10">
        <f>SUM(G3:G21)</f>
        <v>0</v>
      </c>
      <c r="K22" s="2"/>
    </row>
  </sheetData>
  <sortState xmlns:xlrd2="http://schemas.microsoft.com/office/spreadsheetml/2017/richdata2" ref="A3:G21">
    <sortCondition ref="C3:C21"/>
  </sortState>
  <mergeCells count="1">
    <mergeCell ref="A22:F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 Małgorzata (TC ZLZ)</dc:creator>
  <cp:lastModifiedBy>Szewczyk Janusz (TC ZZ)</cp:lastModifiedBy>
  <dcterms:created xsi:type="dcterms:W3CDTF">2025-01-14T08:37:52Z</dcterms:created>
  <dcterms:modified xsi:type="dcterms:W3CDTF">2026-03-31T05:34:54Z</dcterms:modified>
</cp:coreProperties>
</file>